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9\17\"/>
    </mc:Choice>
  </mc:AlternateContent>
  <xr:revisionPtr revIDLastSave="0" documentId="8_{4CCC86CF-340A-4655-9C91-ABF7E0CC0C20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Лист1!$A$6:$Z$18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7" i="1" l="1"/>
  <c r="H18" i="1" s="1"/>
</calcChain>
</file>

<file path=xl/sharedStrings.xml><?xml version="1.0" encoding="utf-8"?>
<sst xmlns="http://schemas.openxmlformats.org/spreadsheetml/2006/main" count="76" uniqueCount="52">
  <si>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</si>
  <si>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</si>
  <si>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</si>
  <si>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</si>
  <si>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</si>
  <si>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</si>
  <si>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</si>
  <si>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</si>
  <si>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</si>
  <si>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</si>
  <si>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</si>
  <si>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</si>
  <si>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</si>
  <si>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Предизолированные трубы должны иметь сертификат соответствия СТБ 2252-2012.</t>
  </si>
  <si>
    <t>Фасонные части к предизолированным трубам должны иметь сертификат соответствия СТБ 2270-2012.</t>
  </si>
  <si>
    <t>Используемые стальные трубы должны соответствовать ГОСТу 10705 Ст 20 (либо Ст 10) или ГОСТ 8731 до ДУ-400 включительно, от ДУ-500 и выше ГОСТ 20295 Ст 17Г1С.</t>
  </si>
  <si>
    <t xml:space="preserve">Используемые стальные трубы должны соответствовать правилам Проматомнадзора. 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</si>
  <si>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</si>
  <si>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 xml:space="preserve">При поставке продукция комплектуется сертификатами качества с приложением сертификата качества на стальную трубу, свидетельствами об </t>
  </si>
  <si>
    <t>м</t>
  </si>
  <si>
    <t>шт</t>
  </si>
  <si>
    <t>ст.20</t>
  </si>
  <si>
    <t>Сталь 10,20</t>
  </si>
  <si>
    <t>Предприятие-изготовитель должно иметь оборудование для дробеструйной обработки стальных трубопроводов.</t>
  </si>
  <si>
    <t xml:space="preserve">ПИ-отвод 90◦ </t>
  </si>
  <si>
    <t>ПИ-труба</t>
  </si>
  <si>
    <t>СТБ 2270-2012</t>
  </si>
  <si>
    <t xml:space="preserve">СТБ 2270-2012 </t>
  </si>
  <si>
    <t>ПИ-неподвижная опора</t>
  </si>
  <si>
    <t>Сталь</t>
  </si>
  <si>
    <t>426х7,0 ПЭ 560</t>
  </si>
  <si>
    <t>ГОСТ 10705-80      В-20 ГОСТ 1050-88 СТБ 2252-2012</t>
  </si>
  <si>
    <t>426х7,0-600 1200 ПЭ 560</t>
  </si>
  <si>
    <t>СТБ 2270-2012 ГОСТ 17375(20)</t>
  </si>
  <si>
    <t xml:space="preserve">ПИ-отвод 95◦ </t>
  </si>
  <si>
    <t xml:space="preserve">ПИ-отвод 50◦ </t>
  </si>
  <si>
    <t>ПИ-концевой элемент (МЗИ-ТВК)</t>
  </si>
  <si>
    <t>1200-426х7,0-2000 ПЭ560</t>
  </si>
  <si>
    <t>1200-426х7,0-2400 ПЭ560</t>
  </si>
  <si>
    <t>426х7,0-38х3,0 1500 1500/1000 ПЭ 400/110</t>
  </si>
  <si>
    <t>Опора скользящая хомутовая</t>
  </si>
  <si>
    <t>Опора скользящая направляющая хомутовая</t>
  </si>
  <si>
    <t>Неподвижная опора</t>
  </si>
  <si>
    <t>ПИ-тройник воздушника</t>
  </si>
  <si>
    <t>СТБ 2270-2012 ТС 592(20)</t>
  </si>
  <si>
    <t>ГОСТ 30732-2006</t>
  </si>
  <si>
    <t>Объект: «Реконструкция тепловых сетей от ТК-17 до ТК-47 в аг.Лесной, Минского района»</t>
  </si>
  <si>
    <t>изготовлении фасонных частей трубопроводов (согласно форме указанной в правилах ПАН РБ).</t>
  </si>
  <si>
    <t>426х7,0 2200/625 ПЭ 560</t>
  </si>
  <si>
    <t xml:space="preserve">Ду200 по типу ТС-660.00.00-09 </t>
  </si>
  <si>
    <t>ГОСТ 30732-2006 Серия 5.905-13, выпуск 7</t>
  </si>
  <si>
    <t>СПЕЦИФИКАЦИЯ №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</si>
</sst>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р_."/>
    <numFmt numFmtId="165" formatCode="#,##0.000"/>
    <numFmt numFmtId="166" formatCode="0.000"/>
  </numFmts>
  <fonts count="13" x14ac:knownFonts="1">
    <font>
      <sz val="11"/>
      <color rgb="FF000000"/>
      <name val="Calibri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164" fontId="9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/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/>
    <xf numFmtId="0" fontId="0" fillId="0" borderId="0" xfId="0"/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/>
    <xf numFmtId="0" fontId="0" fillId="0" borderId="0" xfId="0"/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34"/>
  <sheetViews>
    <sheetView tabSelected="1" zoomScale="85" zoomScaleNormal="85" workbookViewId="0">
      <selection activeCell="P13" sqref="P13"/>
    </sheetView>
  </sheetViews>
  <sheetFormatPr defaultColWidth="14.42578125" defaultRowHeight="16.5" customHeight="1" x14ac:dyDescent="0.25"/>
  <cols>
    <col min="1" max="1" width="3.28515625" customWidth="1"/>
    <col min="2" max="2" width="18.7109375" customWidth="1"/>
    <col min="3" max="3" width="28.42578125" customWidth="1"/>
    <col min="4" max="4" width="24.5703125" customWidth="1"/>
    <col min="5" max="5" width="6.42578125" customWidth="1"/>
    <col min="6" max="6" width="10" customWidth="1"/>
    <col min="7" max="7" width="9.28515625" customWidth="1"/>
    <col min="8" max="8" width="15.5703125" customWidth="1"/>
    <col min="9" max="9" width="20.85546875" customWidth="1"/>
    <col min="10" max="10" width="10.140625" customWidth="1"/>
    <col min="11" max="11" width="16.28515625" customWidth="1"/>
    <col min="12" max="13" width="15.85546875" customWidth="1"/>
    <col min="14" max="14" width="12.5703125" style="38" customWidth="1"/>
    <col min="15" max="23" width="12.5703125" customWidth="1"/>
    <col min="24" max="26" width="8" customWidth="1"/>
  </cols>
  <sheetData>
    <row r="1" spans="1:26" ht="16.5" customHeight="1" x14ac:dyDescent="0.25">
      <c r="A1" s="1"/>
      <c r="B1" s="2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3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50" t="s">
        <v>51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3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4"/>
      <c r="B3" s="4"/>
      <c r="C3" s="4"/>
      <c r="D3" s="4"/>
      <c r="E3" s="4"/>
      <c r="F3" s="4"/>
      <c r="G3" s="4"/>
      <c r="H3" s="4"/>
      <c r="I3" s="3"/>
      <c r="J3" s="4"/>
      <c r="K3" s="4"/>
      <c r="L3" s="5"/>
      <c r="M3" s="5"/>
      <c r="N3" s="3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9" t="s">
        <v>8</v>
      </c>
      <c r="J4" s="46" t="s">
        <v>9</v>
      </c>
      <c r="K4" s="46" t="s">
        <v>10</v>
      </c>
      <c r="L4" s="46" t="s">
        <v>11</v>
      </c>
      <c r="M4" s="46" t="s">
        <v>12</v>
      </c>
      <c r="N4" s="3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3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3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32" customFormat="1" ht="45.6" customHeight="1" x14ac:dyDescent="0.25">
      <c r="A7" s="31">
        <v>1</v>
      </c>
      <c r="B7" s="16" t="s">
        <v>31</v>
      </c>
      <c r="C7" s="16" t="s">
        <v>25</v>
      </c>
      <c r="D7" s="17" t="s">
        <v>30</v>
      </c>
      <c r="E7" s="18" t="s">
        <v>19</v>
      </c>
      <c r="F7" s="18">
        <v>411</v>
      </c>
      <c r="G7" s="18">
        <v>104</v>
      </c>
      <c r="H7" s="19">
        <f t="shared" ref="H7:H17" si="0">G7*F7</f>
        <v>42744</v>
      </c>
      <c r="I7" s="13" t="s">
        <v>22</v>
      </c>
      <c r="J7" s="23">
        <v>7306</v>
      </c>
      <c r="K7" s="23"/>
      <c r="L7" s="24"/>
      <c r="M7" s="13"/>
      <c r="N7" s="36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s="32" customFormat="1" ht="37.15" customHeight="1" x14ac:dyDescent="0.25">
      <c r="A8" s="31">
        <v>2</v>
      </c>
      <c r="B8" s="16" t="s">
        <v>33</v>
      </c>
      <c r="C8" s="16" t="s">
        <v>24</v>
      </c>
      <c r="D8" s="17" t="s">
        <v>32</v>
      </c>
      <c r="E8" s="18" t="s">
        <v>20</v>
      </c>
      <c r="F8" s="18">
        <v>18</v>
      </c>
      <c r="G8" s="18">
        <v>110</v>
      </c>
      <c r="H8" s="19">
        <f t="shared" si="0"/>
        <v>1980</v>
      </c>
      <c r="I8" s="18" t="s">
        <v>21</v>
      </c>
      <c r="J8" s="18">
        <v>7307</v>
      </c>
      <c r="K8" s="18"/>
      <c r="L8" s="20"/>
      <c r="M8" s="13"/>
      <c r="N8" s="36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s="41" customFormat="1" ht="37.15" customHeight="1" x14ac:dyDescent="0.25">
      <c r="A9" s="40">
        <v>3</v>
      </c>
      <c r="B9" s="16" t="s">
        <v>33</v>
      </c>
      <c r="C9" s="16" t="s">
        <v>34</v>
      </c>
      <c r="D9" s="17" t="s">
        <v>32</v>
      </c>
      <c r="E9" s="18" t="s">
        <v>20</v>
      </c>
      <c r="F9" s="18">
        <v>2</v>
      </c>
      <c r="G9" s="18">
        <v>116</v>
      </c>
      <c r="H9" s="19">
        <f t="shared" si="0"/>
        <v>232</v>
      </c>
      <c r="I9" s="18" t="s">
        <v>21</v>
      </c>
      <c r="J9" s="18">
        <v>7307</v>
      </c>
      <c r="K9" s="18"/>
      <c r="L9" s="20"/>
      <c r="M9" s="13"/>
      <c r="N9" s="36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s="32" customFormat="1" ht="35.450000000000003" customHeight="1" x14ac:dyDescent="0.25">
      <c r="A10" s="31">
        <v>4</v>
      </c>
      <c r="B10" s="16" t="s">
        <v>26</v>
      </c>
      <c r="C10" s="16" t="s">
        <v>35</v>
      </c>
      <c r="D10" s="17" t="s">
        <v>32</v>
      </c>
      <c r="E10" s="18" t="s">
        <v>20</v>
      </c>
      <c r="F10" s="18">
        <v>4</v>
      </c>
      <c r="G10" s="18">
        <v>116</v>
      </c>
      <c r="H10" s="19">
        <f t="shared" si="0"/>
        <v>464</v>
      </c>
      <c r="I10" s="18" t="s">
        <v>21</v>
      </c>
      <c r="J10" s="18">
        <v>7307</v>
      </c>
      <c r="K10" s="18"/>
      <c r="L10" s="20"/>
      <c r="M10" s="13"/>
      <c r="N10" s="36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s="32" customFormat="1" ht="39" customHeight="1" x14ac:dyDescent="0.25">
      <c r="A11" s="31">
        <v>5</v>
      </c>
      <c r="B11" s="16" t="s">
        <v>44</v>
      </c>
      <c r="C11" s="16" t="s">
        <v>43</v>
      </c>
      <c r="D11" s="16" t="s">
        <v>39</v>
      </c>
      <c r="E11" s="28" t="s">
        <v>20</v>
      </c>
      <c r="F11" s="28">
        <v>2</v>
      </c>
      <c r="G11" s="28">
        <v>153</v>
      </c>
      <c r="H11" s="19">
        <f t="shared" si="0"/>
        <v>306</v>
      </c>
      <c r="I11" s="29" t="s">
        <v>22</v>
      </c>
      <c r="J11" s="28">
        <v>7307</v>
      </c>
      <c r="K11" s="18"/>
      <c r="L11" s="20"/>
      <c r="M11" s="13"/>
      <c r="N11" s="36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s="32" customFormat="1" ht="27" customHeight="1" x14ac:dyDescent="0.25">
      <c r="A12" s="31">
        <v>6</v>
      </c>
      <c r="B12" s="34" t="s">
        <v>26</v>
      </c>
      <c r="C12" s="34" t="s">
        <v>28</v>
      </c>
      <c r="D12" s="34" t="s">
        <v>37</v>
      </c>
      <c r="E12" s="28" t="s">
        <v>20</v>
      </c>
      <c r="F12" s="28">
        <v>6</v>
      </c>
      <c r="G12" s="28">
        <v>210</v>
      </c>
      <c r="H12" s="19">
        <f t="shared" si="0"/>
        <v>1260</v>
      </c>
      <c r="I12" s="28" t="s">
        <v>29</v>
      </c>
      <c r="J12" s="33">
        <v>7306</v>
      </c>
      <c r="K12" s="33"/>
      <c r="L12" s="33"/>
      <c r="M12" s="13"/>
      <c r="N12" s="36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s="41" customFormat="1" ht="27" customHeight="1" x14ac:dyDescent="0.25">
      <c r="A13" s="40">
        <v>7</v>
      </c>
      <c r="B13" s="34" t="s">
        <v>26</v>
      </c>
      <c r="C13" s="34" t="s">
        <v>28</v>
      </c>
      <c r="D13" s="34" t="s">
        <v>38</v>
      </c>
      <c r="E13" s="28" t="s">
        <v>20</v>
      </c>
      <c r="F13" s="28">
        <v>2</v>
      </c>
      <c r="G13" s="28">
        <v>220</v>
      </c>
      <c r="H13" s="19">
        <f t="shared" si="0"/>
        <v>440</v>
      </c>
      <c r="I13" s="28" t="s">
        <v>29</v>
      </c>
      <c r="J13" s="33">
        <v>7306</v>
      </c>
      <c r="K13" s="33"/>
      <c r="L13" s="33"/>
      <c r="M13" s="13"/>
      <c r="N13" s="36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s="32" customFormat="1" ht="28.9" customHeight="1" x14ac:dyDescent="0.25">
      <c r="A14" s="31">
        <v>8</v>
      </c>
      <c r="B14" s="16" t="s">
        <v>27</v>
      </c>
      <c r="C14" s="16" t="s">
        <v>36</v>
      </c>
      <c r="D14" s="17" t="s">
        <v>48</v>
      </c>
      <c r="E14" s="18" t="s">
        <v>20</v>
      </c>
      <c r="F14" s="18">
        <v>10</v>
      </c>
      <c r="G14" s="18">
        <v>230</v>
      </c>
      <c r="H14" s="19">
        <f t="shared" si="0"/>
        <v>2300</v>
      </c>
      <c r="I14" s="18" t="s">
        <v>21</v>
      </c>
      <c r="J14" s="18">
        <v>7306</v>
      </c>
      <c r="K14" s="18"/>
      <c r="L14" s="20"/>
      <c r="M14" s="13"/>
      <c r="N14" s="36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s="32" customFormat="1" ht="46.9" customHeight="1" x14ac:dyDescent="0.25">
      <c r="A15" s="31">
        <v>9</v>
      </c>
      <c r="B15" s="25" t="s">
        <v>45</v>
      </c>
      <c r="C15" s="11" t="s">
        <v>40</v>
      </c>
      <c r="D15" s="11">
        <v>560</v>
      </c>
      <c r="E15" s="15" t="s">
        <v>20</v>
      </c>
      <c r="F15" s="15">
        <v>44</v>
      </c>
      <c r="G15" s="15">
        <v>12.04</v>
      </c>
      <c r="H15" s="19">
        <f t="shared" si="0"/>
        <v>529.76</v>
      </c>
      <c r="I15" s="13" t="s">
        <v>22</v>
      </c>
      <c r="J15" s="15">
        <v>732690</v>
      </c>
      <c r="K15" s="14"/>
      <c r="L15" s="26"/>
      <c r="M15" s="13"/>
      <c r="N15" s="36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s="32" customFormat="1" ht="46.15" customHeight="1" x14ac:dyDescent="0.25">
      <c r="A16" s="31">
        <v>10</v>
      </c>
      <c r="B16" s="25" t="s">
        <v>45</v>
      </c>
      <c r="C16" s="11" t="s">
        <v>41</v>
      </c>
      <c r="D16" s="11">
        <v>560</v>
      </c>
      <c r="E16" s="15" t="s">
        <v>20</v>
      </c>
      <c r="F16" s="15">
        <v>18</v>
      </c>
      <c r="G16" s="15">
        <v>12.04</v>
      </c>
      <c r="H16" s="19">
        <f t="shared" si="0"/>
        <v>216.71999999999997</v>
      </c>
      <c r="I16" s="13" t="s">
        <v>22</v>
      </c>
      <c r="J16" s="15">
        <v>732690</v>
      </c>
      <c r="K16" s="14"/>
      <c r="L16" s="26"/>
      <c r="M16" s="13"/>
      <c r="N16" s="36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s="32" customFormat="1" ht="45.6" customHeight="1" x14ac:dyDescent="0.25">
      <c r="A17" s="31">
        <v>11</v>
      </c>
      <c r="B17" s="25" t="s">
        <v>50</v>
      </c>
      <c r="C17" s="11" t="s">
        <v>42</v>
      </c>
      <c r="D17" s="11" t="s">
        <v>49</v>
      </c>
      <c r="E17" s="15" t="s">
        <v>20</v>
      </c>
      <c r="F17" s="15">
        <v>2</v>
      </c>
      <c r="G17" s="15">
        <v>2.4</v>
      </c>
      <c r="H17" s="19">
        <f t="shared" si="0"/>
        <v>4.8</v>
      </c>
      <c r="I17" s="13" t="s">
        <v>22</v>
      </c>
      <c r="J17" s="15">
        <v>732690</v>
      </c>
      <c r="K17" s="14"/>
      <c r="L17" s="26"/>
      <c r="M17" s="13"/>
      <c r="N17" s="36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23.25" customHeight="1" thickBot="1" x14ac:dyDescent="0.3">
      <c r="A18" s="27"/>
      <c r="B18" s="9"/>
      <c r="C18" s="9"/>
      <c r="D18" s="9"/>
      <c r="E18" s="9"/>
      <c r="F18" s="9"/>
      <c r="G18" s="9"/>
      <c r="H18" s="21">
        <f>SUM(H7:H17)</f>
        <v>50477.280000000006</v>
      </c>
      <c r="I18" s="10"/>
      <c r="J18" s="9"/>
      <c r="K18" s="9"/>
      <c r="L18" s="9"/>
      <c r="M18" s="22"/>
      <c r="N18" s="3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9.45" customHeight="1" x14ac:dyDescent="0.25">
      <c r="A19" s="9"/>
      <c r="B19" s="45" t="s">
        <v>46</v>
      </c>
      <c r="C19" s="45"/>
      <c r="D19" s="45"/>
      <c r="E19" s="45"/>
      <c r="F19" s="45"/>
      <c r="G19" s="45"/>
      <c r="H19" s="42"/>
      <c r="I19" s="42"/>
      <c r="J19" s="42"/>
      <c r="K19" s="42"/>
      <c r="L19" s="43"/>
      <c r="M19" s="43"/>
      <c r="N19" s="3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6" customHeight="1" x14ac:dyDescent="0.25">
      <c r="A20" s="5"/>
      <c r="B20" s="8" t="s">
        <v>13</v>
      </c>
      <c r="C20" s="4"/>
      <c r="D20" s="4"/>
      <c r="E20" s="4"/>
      <c r="F20" s="4"/>
      <c r="G20" s="4"/>
      <c r="H20" s="4"/>
      <c r="I20" s="3"/>
      <c r="J20" s="4"/>
      <c r="K20" s="4"/>
      <c r="L20" s="4"/>
      <c r="M20" s="4"/>
      <c r="N20" s="3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6" customHeight="1" x14ac:dyDescent="0.25">
      <c r="A21" s="5"/>
      <c r="B21" s="8" t="s">
        <v>14</v>
      </c>
      <c r="C21" s="4"/>
      <c r="D21" s="4"/>
      <c r="E21" s="4"/>
      <c r="F21" s="4"/>
      <c r="G21" s="4"/>
      <c r="H21" s="4"/>
      <c r="I21" s="3"/>
      <c r="J21" s="4"/>
      <c r="K21" s="4"/>
      <c r="L21" s="4"/>
      <c r="M21" s="4"/>
      <c r="N21" s="3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6" customHeight="1" x14ac:dyDescent="0.25">
      <c r="A22" s="5"/>
      <c r="B22" s="8" t="s">
        <v>15</v>
      </c>
      <c r="C22" s="4"/>
      <c r="D22" s="4"/>
      <c r="E22" s="4"/>
      <c r="F22" s="4"/>
      <c r="G22" s="4"/>
      <c r="H22" s="4"/>
      <c r="I22" s="3"/>
      <c r="J22" s="12"/>
      <c r="K22" s="4"/>
      <c r="L22" s="4"/>
      <c r="M22" s="4"/>
      <c r="N22" s="3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6" customHeight="1" x14ac:dyDescent="0.25">
      <c r="A23" s="5"/>
      <c r="B23" s="8" t="s">
        <v>16</v>
      </c>
      <c r="C23" s="4"/>
      <c r="D23" s="4"/>
      <c r="E23" s="4"/>
      <c r="F23" s="4"/>
      <c r="G23" s="4"/>
      <c r="H23" s="4"/>
      <c r="I23" s="3"/>
      <c r="J23" s="4"/>
      <c r="K23" s="4"/>
      <c r="L23" s="4"/>
      <c r="M23" s="4"/>
      <c r="N23" s="3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3.45" customHeight="1" x14ac:dyDescent="0.25">
      <c r="A24" s="5"/>
      <c r="B24" s="8" t="s">
        <v>17</v>
      </c>
      <c r="C24" s="4"/>
      <c r="D24" s="4"/>
      <c r="E24" s="4"/>
      <c r="F24" s="4"/>
      <c r="G24" s="4"/>
      <c r="H24" s="4"/>
      <c r="I24" s="3"/>
      <c r="J24" s="4"/>
      <c r="K24" s="4"/>
      <c r="L24" s="4"/>
      <c r="M24" s="4"/>
      <c r="N24" s="3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.45" customHeight="1" x14ac:dyDescent="0.25">
      <c r="A25" s="5"/>
      <c r="B25" s="4" t="s">
        <v>23</v>
      </c>
      <c r="C25" s="4"/>
      <c r="D25" s="4"/>
      <c r="E25" s="4"/>
      <c r="F25" s="4"/>
      <c r="G25" s="4"/>
      <c r="H25" s="4"/>
      <c r="I25" s="3"/>
      <c r="J25" s="4"/>
      <c r="K25" s="4"/>
      <c r="L25" s="4"/>
      <c r="M25" s="4"/>
      <c r="N25" s="3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6" customHeight="1" x14ac:dyDescent="0.25">
      <c r="A26" s="5"/>
      <c r="B26" s="8" t="s">
        <v>18</v>
      </c>
      <c r="C26" s="4"/>
      <c r="D26" s="4"/>
      <c r="E26" s="4"/>
      <c r="F26" s="4"/>
      <c r="G26" s="4"/>
      <c r="H26" s="4"/>
      <c r="I26" s="3"/>
      <c r="J26" s="4"/>
      <c r="K26" s="4"/>
      <c r="L26" s="4"/>
      <c r="M26" s="4"/>
      <c r="N26" s="3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6" customHeight="1" x14ac:dyDescent="0.25">
      <c r="A27" s="5"/>
      <c r="B27" s="8" t="s">
        <v>47</v>
      </c>
      <c r="C27" s="4"/>
      <c r="D27" s="4"/>
      <c r="E27" s="4"/>
      <c r="F27" s="4"/>
      <c r="G27" s="4"/>
      <c r="H27" s="4"/>
      <c r="I27" s="3"/>
      <c r="J27" s="4"/>
      <c r="K27" s="4"/>
      <c r="L27" s="4"/>
      <c r="M27" s="4"/>
      <c r="N27" s="3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9" customHeight="1" x14ac:dyDescent="0.25">
      <c r="A28" s="5"/>
      <c r="B28" s="8"/>
      <c r="C28" s="4"/>
      <c r="D28" s="4"/>
      <c r="E28" s="4"/>
      <c r="F28" s="4"/>
      <c r="G28" s="4"/>
      <c r="H28" s="4"/>
      <c r="I28" s="3"/>
      <c r="J28" s="4"/>
      <c r="K28" s="4"/>
      <c r="L28" s="4"/>
      <c r="M28" s="4"/>
      <c r="N28" s="3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5"/>
      <c r="B29" s="5"/>
      <c r="C29" s="5"/>
      <c r="D29" s="5"/>
      <c r="E29" s="5"/>
      <c r="F29" s="5"/>
      <c r="G29" s="5"/>
      <c r="H29" s="5"/>
      <c r="I29" s="7"/>
      <c r="J29" s="5"/>
      <c r="K29" s="5"/>
      <c r="L29" s="5"/>
      <c r="M29" s="5"/>
      <c r="N29" s="35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5"/>
      <c r="B30" s="44"/>
      <c r="C30" s="44"/>
      <c r="D30" s="44"/>
      <c r="E30" s="44"/>
      <c r="F30" s="4"/>
      <c r="G30" s="4"/>
      <c r="H30" s="4"/>
      <c r="I30" s="3"/>
      <c r="J30" s="4"/>
      <c r="K30" s="4"/>
      <c r="L30" s="4"/>
      <c r="M30" s="4"/>
      <c r="N30" s="3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5"/>
      <c r="B31" s="5"/>
      <c r="C31" s="5"/>
      <c r="D31" s="5"/>
      <c r="E31" s="5"/>
      <c r="F31" s="5"/>
      <c r="G31" s="5"/>
      <c r="H31" s="5"/>
      <c r="I31" s="7"/>
      <c r="J31" s="5"/>
      <c r="K31" s="5"/>
      <c r="L31" s="5"/>
      <c r="M31" s="5"/>
      <c r="N31" s="3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5"/>
      <c r="B32" s="2"/>
      <c r="C32" s="1"/>
      <c r="D32" s="1"/>
      <c r="E32" s="1"/>
      <c r="F32" s="2"/>
      <c r="G32" s="2"/>
      <c r="H32" s="2"/>
      <c r="I32" s="2"/>
      <c r="J32" s="2"/>
      <c r="K32" s="2"/>
      <c r="L32" s="2"/>
      <c r="M32" s="2"/>
      <c r="N32" s="3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5"/>
      <c r="B33" s="2"/>
      <c r="C33" s="1"/>
      <c r="D33" s="1"/>
      <c r="E33" s="1"/>
      <c r="F33" s="2"/>
      <c r="G33" s="2"/>
      <c r="H33" s="2"/>
      <c r="I33" s="2"/>
      <c r="J33" s="2"/>
      <c r="K33" s="2"/>
      <c r="L33" s="2"/>
      <c r="M33" s="2"/>
      <c r="N33" s="3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1"/>
      <c r="B34" s="2"/>
      <c r="C34" s="1"/>
      <c r="D34" s="1"/>
      <c r="E34" s="1"/>
      <c r="F34" s="2"/>
      <c r="G34" s="2"/>
      <c r="H34" s="2"/>
      <c r="I34" s="2"/>
      <c r="J34" s="2"/>
      <c r="K34" s="2"/>
      <c r="L34" s="2"/>
      <c r="M34" s="2"/>
      <c r="N34" s="3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1"/>
      <c r="B35" s="2"/>
      <c r="C35" s="1"/>
      <c r="D35" s="1"/>
      <c r="E35" s="1"/>
      <c r="F35" s="2"/>
      <c r="G35" s="2"/>
      <c r="H35" s="2"/>
      <c r="I35" s="2"/>
      <c r="J35" s="2"/>
      <c r="K35" s="2"/>
      <c r="L35" s="2"/>
      <c r="M35" s="2"/>
      <c r="N35" s="3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1"/>
      <c r="B36" s="2"/>
      <c r="C36" s="1"/>
      <c r="D36" s="1"/>
      <c r="E36" s="1"/>
      <c r="F36" s="2"/>
      <c r="G36" s="2"/>
      <c r="H36" s="2"/>
      <c r="I36" s="2"/>
      <c r="J36" s="2"/>
      <c r="K36" s="2"/>
      <c r="L36" s="2"/>
      <c r="M36" s="2"/>
      <c r="N36" s="3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1"/>
      <c r="B37" s="2"/>
      <c r="C37" s="1"/>
      <c r="D37" s="1"/>
      <c r="E37" s="1"/>
      <c r="F37" s="2"/>
      <c r="G37" s="2"/>
      <c r="H37" s="2"/>
      <c r="I37" s="2"/>
      <c r="J37" s="2"/>
      <c r="K37" s="2"/>
      <c r="L37" s="2"/>
      <c r="M37" s="2"/>
      <c r="N37" s="3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1"/>
      <c r="B38" s="2"/>
      <c r="C38" s="1"/>
      <c r="D38" s="1"/>
      <c r="E38" s="1"/>
      <c r="F38" s="2"/>
      <c r="G38" s="2"/>
      <c r="H38" s="2"/>
      <c r="I38" s="2"/>
      <c r="J38" s="2"/>
      <c r="K38" s="2"/>
      <c r="L38" s="2"/>
      <c r="M38" s="2"/>
      <c r="N38" s="3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1"/>
      <c r="B39" s="2"/>
      <c r="C39" s="1"/>
      <c r="D39" s="1"/>
      <c r="E39" s="1"/>
      <c r="F39" s="2"/>
      <c r="G39" s="2"/>
      <c r="H39" s="2"/>
      <c r="I39" s="2"/>
      <c r="J39" s="2"/>
      <c r="K39" s="2"/>
      <c r="L39" s="2"/>
      <c r="M39" s="2"/>
      <c r="N39" s="3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1"/>
      <c r="B40" s="2"/>
      <c r="C40" s="1"/>
      <c r="D40" s="1"/>
      <c r="E40" s="1"/>
      <c r="F40" s="2"/>
      <c r="G40" s="2"/>
      <c r="H40" s="2"/>
      <c r="I40" s="2"/>
      <c r="J40" s="2"/>
      <c r="K40" s="2"/>
      <c r="L40" s="2"/>
      <c r="M40" s="2"/>
      <c r="N40" s="3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1"/>
      <c r="B41" s="2"/>
      <c r="C41" s="1"/>
      <c r="D41" s="1"/>
      <c r="E41" s="1"/>
      <c r="F41" s="2"/>
      <c r="G41" s="2"/>
      <c r="H41" s="2"/>
      <c r="I41" s="2"/>
      <c r="J41" s="2"/>
      <c r="K41" s="2"/>
      <c r="L41" s="2"/>
      <c r="M41" s="2"/>
      <c r="N41" s="3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1"/>
      <c r="B42" s="2"/>
      <c r="C42" s="1"/>
      <c r="D42" s="1"/>
      <c r="E42" s="1"/>
      <c r="F42" s="2"/>
      <c r="G42" s="2"/>
      <c r="H42" s="2"/>
      <c r="I42" s="2"/>
      <c r="J42" s="2"/>
      <c r="K42" s="2"/>
      <c r="L42" s="2"/>
      <c r="M42" s="2"/>
      <c r="N42" s="3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1"/>
      <c r="B43" s="2"/>
      <c r="C43" s="1"/>
      <c r="D43" s="1"/>
      <c r="E43" s="1"/>
      <c r="F43" s="2"/>
      <c r="G43" s="2"/>
      <c r="H43" s="2"/>
      <c r="I43" s="2"/>
      <c r="J43" s="2"/>
      <c r="K43" s="2"/>
      <c r="L43" s="2"/>
      <c r="M43" s="2"/>
      <c r="N43" s="3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1"/>
      <c r="B44" s="2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3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1"/>
      <c r="B45" s="2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3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1"/>
      <c r="B46" s="2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3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1"/>
      <c r="B47" s="2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3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1"/>
      <c r="B48" s="2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3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1"/>
      <c r="B49" s="2"/>
      <c r="C49" s="1"/>
      <c r="D49" s="1"/>
      <c r="E49" s="1"/>
      <c r="F49" s="2"/>
      <c r="G49" s="2"/>
      <c r="H49" s="2"/>
      <c r="I49" s="2"/>
      <c r="J49" s="2"/>
      <c r="K49" s="2"/>
      <c r="L49" s="2"/>
      <c r="M49" s="2"/>
      <c r="N49" s="3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1"/>
      <c r="B50" s="2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3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1"/>
      <c r="B51" s="2"/>
      <c r="C51" s="1"/>
      <c r="D51" s="1"/>
      <c r="E51" s="1"/>
      <c r="F51" s="2"/>
      <c r="G51" s="2"/>
      <c r="H51" s="2"/>
      <c r="I51" s="2"/>
      <c r="J51" s="2"/>
      <c r="K51" s="2"/>
      <c r="L51" s="2"/>
      <c r="M51" s="2"/>
      <c r="N51" s="3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1"/>
      <c r="B52" s="2"/>
      <c r="C52" s="1"/>
      <c r="D52" s="1"/>
      <c r="E52" s="1"/>
      <c r="F52" s="2"/>
      <c r="G52" s="2"/>
      <c r="H52" s="2"/>
      <c r="I52" s="2"/>
      <c r="J52" s="2"/>
      <c r="K52" s="2"/>
      <c r="L52" s="2"/>
      <c r="M52" s="2"/>
      <c r="N52" s="3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1"/>
      <c r="B53" s="2"/>
      <c r="C53" s="1"/>
      <c r="D53" s="1"/>
      <c r="E53" s="1"/>
      <c r="F53" s="2"/>
      <c r="G53" s="2"/>
      <c r="H53" s="2"/>
      <c r="I53" s="2"/>
      <c r="J53" s="2"/>
      <c r="K53" s="2"/>
      <c r="L53" s="2"/>
      <c r="M53" s="2"/>
      <c r="N53" s="3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1"/>
      <c r="B54" s="2"/>
      <c r="C54" s="1"/>
      <c r="D54" s="1"/>
      <c r="E54" s="1"/>
      <c r="F54" s="2"/>
      <c r="G54" s="2"/>
      <c r="H54" s="2"/>
      <c r="I54" s="2"/>
      <c r="J54" s="2"/>
      <c r="K54" s="2"/>
      <c r="L54" s="2"/>
      <c r="M54" s="2"/>
      <c r="N54" s="3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1"/>
      <c r="B55" s="2"/>
      <c r="C55" s="1"/>
      <c r="D55" s="1"/>
      <c r="E55" s="1"/>
      <c r="F55" s="2"/>
      <c r="G55" s="2"/>
      <c r="H55" s="2"/>
      <c r="I55" s="2"/>
      <c r="J55" s="2"/>
      <c r="K55" s="2"/>
      <c r="L55" s="2"/>
      <c r="M55" s="2"/>
      <c r="N55" s="3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1"/>
      <c r="B56" s="2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35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1"/>
      <c r="B57" s="2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35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1"/>
      <c r="B58" s="2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3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1"/>
      <c r="B59" s="2"/>
      <c r="C59" s="1"/>
      <c r="D59" s="1"/>
      <c r="E59" s="1"/>
      <c r="F59" s="2"/>
      <c r="G59" s="2"/>
      <c r="H59" s="2"/>
      <c r="I59" s="2"/>
      <c r="J59" s="2"/>
      <c r="K59" s="2"/>
      <c r="L59" s="2"/>
      <c r="M59" s="2"/>
      <c r="N59" s="3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1"/>
      <c r="B60" s="2"/>
      <c r="C60" s="1"/>
      <c r="D60" s="1"/>
      <c r="E60" s="1"/>
      <c r="F60" s="2"/>
      <c r="G60" s="2"/>
      <c r="H60" s="2"/>
      <c r="I60" s="2"/>
      <c r="J60" s="2"/>
      <c r="K60" s="2"/>
      <c r="L60" s="2"/>
      <c r="M60" s="2"/>
      <c r="N60" s="35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1"/>
      <c r="B61" s="2"/>
      <c r="C61" s="1"/>
      <c r="D61" s="1"/>
      <c r="E61" s="1"/>
      <c r="F61" s="2"/>
      <c r="G61" s="2"/>
      <c r="H61" s="2"/>
      <c r="I61" s="2"/>
      <c r="J61" s="2"/>
      <c r="K61" s="2"/>
      <c r="L61" s="2"/>
      <c r="M61" s="2"/>
      <c r="N61" s="35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1"/>
      <c r="B62" s="2"/>
      <c r="C62" s="1"/>
      <c r="D62" s="1"/>
      <c r="E62" s="1"/>
      <c r="F62" s="2"/>
      <c r="G62" s="2"/>
      <c r="H62" s="2"/>
      <c r="I62" s="2"/>
      <c r="J62" s="2"/>
      <c r="K62" s="2"/>
      <c r="L62" s="2"/>
      <c r="M62" s="2"/>
      <c r="N62" s="35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1"/>
      <c r="B63" s="2"/>
      <c r="C63" s="1"/>
      <c r="D63" s="1"/>
      <c r="E63" s="1"/>
      <c r="F63" s="2"/>
      <c r="G63" s="2"/>
      <c r="H63" s="2"/>
      <c r="I63" s="2"/>
      <c r="J63" s="2"/>
      <c r="K63" s="2"/>
      <c r="L63" s="2"/>
      <c r="M63" s="2"/>
      <c r="N63" s="35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1"/>
      <c r="B64" s="2"/>
      <c r="C64" s="1"/>
      <c r="D64" s="1"/>
      <c r="E64" s="1"/>
      <c r="F64" s="2"/>
      <c r="G64" s="2"/>
      <c r="H64" s="2"/>
      <c r="I64" s="2"/>
      <c r="J64" s="2"/>
      <c r="K64" s="2"/>
      <c r="L64" s="2"/>
      <c r="M64" s="2"/>
      <c r="N64" s="35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1"/>
      <c r="B65" s="2"/>
      <c r="C65" s="1"/>
      <c r="D65" s="1"/>
      <c r="E65" s="1"/>
      <c r="F65" s="2"/>
      <c r="G65" s="2"/>
      <c r="H65" s="2"/>
      <c r="I65" s="2"/>
      <c r="J65" s="2"/>
      <c r="K65" s="2"/>
      <c r="L65" s="2"/>
      <c r="M65" s="2"/>
      <c r="N65" s="3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1"/>
      <c r="B66" s="2"/>
      <c r="C66" s="1"/>
      <c r="D66" s="1"/>
      <c r="E66" s="1"/>
      <c r="F66" s="2"/>
      <c r="G66" s="2"/>
      <c r="H66" s="2"/>
      <c r="I66" s="2"/>
      <c r="J66" s="2"/>
      <c r="K66" s="2"/>
      <c r="L66" s="2"/>
      <c r="M66" s="2"/>
      <c r="N66" s="3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1"/>
      <c r="B67" s="2"/>
      <c r="C67" s="1"/>
      <c r="D67" s="1"/>
      <c r="E67" s="1"/>
      <c r="F67" s="2"/>
      <c r="G67" s="2"/>
      <c r="H67" s="2"/>
      <c r="I67" s="2"/>
      <c r="J67" s="2"/>
      <c r="K67" s="2"/>
      <c r="L67" s="2"/>
      <c r="M67" s="2"/>
      <c r="N67" s="3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1"/>
      <c r="B68" s="2"/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3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1"/>
      <c r="B69" s="2"/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3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1"/>
      <c r="B70" s="2"/>
      <c r="C70" s="1"/>
      <c r="D70" s="1"/>
      <c r="E70" s="1"/>
      <c r="F70" s="2"/>
      <c r="G70" s="2"/>
      <c r="H70" s="2"/>
      <c r="I70" s="2"/>
      <c r="J70" s="2"/>
      <c r="K70" s="2"/>
      <c r="L70" s="2"/>
      <c r="M70" s="2"/>
      <c r="N70" s="3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1"/>
      <c r="B71" s="2"/>
      <c r="C71" s="1"/>
      <c r="D71" s="1"/>
      <c r="E71" s="1"/>
      <c r="F71" s="2"/>
      <c r="G71" s="2"/>
      <c r="H71" s="2"/>
      <c r="I71" s="2"/>
      <c r="J71" s="2"/>
      <c r="K71" s="2"/>
      <c r="L71" s="2"/>
      <c r="M71" s="2"/>
      <c r="N71" s="3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1"/>
      <c r="B72" s="2"/>
      <c r="C72" s="1"/>
      <c r="D72" s="1"/>
      <c r="E72" s="1"/>
      <c r="F72" s="2"/>
      <c r="G72" s="2"/>
      <c r="H72" s="2"/>
      <c r="I72" s="2"/>
      <c r="J72" s="2"/>
      <c r="K72" s="2"/>
      <c r="L72" s="2"/>
      <c r="M72" s="2"/>
      <c r="N72" s="3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1"/>
      <c r="B73" s="2"/>
      <c r="C73" s="1"/>
      <c r="D73" s="1"/>
      <c r="E73" s="1"/>
      <c r="F73" s="2"/>
      <c r="G73" s="2"/>
      <c r="H73" s="2"/>
      <c r="I73" s="2"/>
      <c r="J73" s="2"/>
      <c r="K73" s="2"/>
      <c r="L73" s="2"/>
      <c r="M73" s="2"/>
      <c r="N73" s="3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1"/>
      <c r="B74" s="2"/>
      <c r="C74" s="1"/>
      <c r="D74" s="1"/>
      <c r="E74" s="1"/>
      <c r="F74" s="2"/>
      <c r="G74" s="2"/>
      <c r="H74" s="2"/>
      <c r="I74" s="2"/>
      <c r="J74" s="2"/>
      <c r="K74" s="2"/>
      <c r="L74" s="2"/>
      <c r="M74" s="2"/>
      <c r="N74" s="35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1"/>
      <c r="B75" s="2"/>
      <c r="C75" s="1"/>
      <c r="D75" s="1"/>
      <c r="E75" s="1"/>
      <c r="F75" s="2"/>
      <c r="G75" s="2"/>
      <c r="H75" s="2"/>
      <c r="I75" s="2"/>
      <c r="J75" s="2"/>
      <c r="K75" s="2"/>
      <c r="L75" s="2"/>
      <c r="M75" s="2"/>
      <c r="N75" s="3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1"/>
      <c r="B76" s="2"/>
      <c r="C76" s="1"/>
      <c r="D76" s="1"/>
      <c r="E76" s="1"/>
      <c r="F76" s="2"/>
      <c r="G76" s="2"/>
      <c r="H76" s="2"/>
      <c r="I76" s="2"/>
      <c r="J76" s="2"/>
      <c r="K76" s="2"/>
      <c r="L76" s="2"/>
      <c r="M76" s="2"/>
      <c r="N76" s="37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1"/>
      <c r="B77" s="2"/>
      <c r="C77" s="1"/>
      <c r="D77" s="1"/>
      <c r="E77" s="1"/>
      <c r="F77" s="2"/>
      <c r="G77" s="2"/>
      <c r="H77" s="2"/>
      <c r="I77" s="2"/>
      <c r="J77" s="2"/>
      <c r="K77" s="2"/>
      <c r="L77" s="2"/>
      <c r="M77" s="2"/>
      <c r="N77" s="3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1"/>
      <c r="B78" s="2"/>
      <c r="C78" s="1"/>
      <c r="D78" s="1"/>
      <c r="E78" s="1"/>
      <c r="F78" s="2"/>
      <c r="G78" s="2"/>
      <c r="H78" s="2"/>
      <c r="I78" s="2"/>
      <c r="J78" s="2"/>
      <c r="K78" s="2"/>
      <c r="L78" s="2"/>
      <c r="M78" s="2"/>
      <c r="N78" s="3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1"/>
      <c r="B79" s="2"/>
      <c r="C79" s="1"/>
      <c r="D79" s="1"/>
      <c r="E79" s="1"/>
      <c r="F79" s="2"/>
      <c r="G79" s="2"/>
      <c r="H79" s="2"/>
      <c r="I79" s="2"/>
      <c r="J79" s="2"/>
      <c r="K79" s="2"/>
      <c r="L79" s="2"/>
      <c r="M79" s="2"/>
      <c r="N79" s="3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1"/>
      <c r="B80" s="2"/>
      <c r="C80" s="1"/>
      <c r="D80" s="1"/>
      <c r="E80" s="1"/>
      <c r="F80" s="2"/>
      <c r="G80" s="2"/>
      <c r="H80" s="2"/>
      <c r="I80" s="2"/>
      <c r="J80" s="2"/>
      <c r="K80" s="2"/>
      <c r="L80" s="2"/>
      <c r="M80" s="2"/>
      <c r="N80" s="35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1"/>
      <c r="B81" s="2"/>
      <c r="C81" s="1"/>
      <c r="D81" s="1"/>
      <c r="E81" s="1"/>
      <c r="F81" s="2"/>
      <c r="G81" s="2"/>
      <c r="H81" s="2"/>
      <c r="I81" s="2"/>
      <c r="J81" s="2"/>
      <c r="K81" s="2"/>
      <c r="L81" s="2"/>
      <c r="M81" s="2"/>
      <c r="N81" s="3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1"/>
      <c r="B82" s="2"/>
      <c r="C82" s="1"/>
      <c r="D82" s="1"/>
      <c r="E82" s="1"/>
      <c r="F82" s="2"/>
      <c r="G82" s="2"/>
      <c r="H82" s="2"/>
      <c r="I82" s="2"/>
      <c r="J82" s="2"/>
      <c r="K82" s="2"/>
      <c r="L82" s="2"/>
      <c r="M82" s="2"/>
      <c r="N82" s="3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1"/>
      <c r="B83" s="2"/>
      <c r="C83" s="1"/>
      <c r="D83" s="1"/>
      <c r="E83" s="1"/>
      <c r="F83" s="2"/>
      <c r="G83" s="2"/>
      <c r="H83" s="2"/>
      <c r="I83" s="2"/>
      <c r="J83" s="2"/>
      <c r="K83" s="2"/>
      <c r="L83" s="2"/>
      <c r="M83" s="2"/>
      <c r="N83" s="3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1"/>
      <c r="B84" s="2"/>
      <c r="C84" s="1"/>
      <c r="D84" s="1"/>
      <c r="E84" s="1"/>
      <c r="F84" s="2"/>
      <c r="G84" s="2"/>
      <c r="H84" s="2"/>
      <c r="I84" s="2"/>
      <c r="J84" s="2"/>
      <c r="K84" s="2"/>
      <c r="L84" s="2"/>
      <c r="M84" s="2"/>
      <c r="N84" s="3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1"/>
      <c r="B85" s="2"/>
      <c r="C85" s="1"/>
      <c r="D85" s="1"/>
      <c r="E85" s="1"/>
      <c r="F85" s="2"/>
      <c r="G85" s="2"/>
      <c r="H85" s="2"/>
      <c r="I85" s="2"/>
      <c r="J85" s="2"/>
      <c r="K85" s="2"/>
      <c r="L85" s="2"/>
      <c r="M85" s="2"/>
      <c r="N85" s="3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1"/>
      <c r="B86" s="2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3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1"/>
      <c r="B87" s="2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35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1"/>
      <c r="B88" s="2"/>
      <c r="C88" s="1"/>
      <c r="D88" s="1"/>
      <c r="E88" s="1"/>
      <c r="F88" s="2"/>
      <c r="G88" s="2"/>
      <c r="H88" s="2"/>
      <c r="I88" s="2"/>
      <c r="J88" s="2"/>
      <c r="K88" s="2"/>
      <c r="L88" s="2"/>
      <c r="M88" s="2"/>
      <c r="N88" s="35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1"/>
      <c r="B89" s="2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35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1"/>
      <c r="B90" s="2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35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1"/>
      <c r="B91" s="2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35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1"/>
      <c r="B92" s="2"/>
      <c r="C92" s="1"/>
      <c r="D92" s="1"/>
      <c r="E92" s="1"/>
      <c r="F92" s="2"/>
      <c r="G92" s="2"/>
      <c r="H92" s="2"/>
      <c r="I92" s="2"/>
      <c r="J92" s="2"/>
      <c r="K92" s="2"/>
      <c r="L92" s="2"/>
      <c r="M92" s="2"/>
      <c r="N92" s="35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1"/>
      <c r="B93" s="2"/>
      <c r="C93" s="1"/>
      <c r="D93" s="1"/>
      <c r="E93" s="1"/>
      <c r="F93" s="2"/>
      <c r="G93" s="2"/>
      <c r="H93" s="2"/>
      <c r="I93" s="2"/>
      <c r="J93" s="2"/>
      <c r="K93" s="2"/>
      <c r="L93" s="2"/>
      <c r="M93" s="2"/>
      <c r="N93" s="3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1"/>
      <c r="B94" s="2"/>
      <c r="C94" s="1"/>
      <c r="D94" s="1"/>
      <c r="E94" s="1"/>
      <c r="F94" s="2"/>
      <c r="G94" s="2"/>
      <c r="H94" s="2"/>
      <c r="I94" s="2"/>
      <c r="J94" s="2"/>
      <c r="K94" s="2"/>
      <c r="L94" s="2"/>
      <c r="M94" s="2"/>
      <c r="N94" s="3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1"/>
      <c r="B95" s="2"/>
      <c r="C95" s="1"/>
      <c r="D95" s="1"/>
      <c r="E95" s="1"/>
      <c r="F95" s="2"/>
      <c r="G95" s="2"/>
      <c r="H95" s="2"/>
      <c r="I95" s="2"/>
      <c r="J95" s="2"/>
      <c r="K95" s="2"/>
      <c r="L95" s="2"/>
      <c r="M95" s="2"/>
      <c r="N95" s="3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"/>
      <c r="B96" s="2"/>
      <c r="C96" s="1"/>
      <c r="D96" s="1"/>
      <c r="E96" s="1"/>
      <c r="F96" s="2"/>
      <c r="G96" s="2"/>
      <c r="H96" s="2"/>
      <c r="I96" s="2"/>
      <c r="J96" s="2"/>
      <c r="K96" s="2"/>
      <c r="L96" s="2"/>
      <c r="M96" s="2"/>
      <c r="N96" s="3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1"/>
      <c r="B97" s="2"/>
      <c r="C97" s="1"/>
      <c r="D97" s="1"/>
      <c r="E97" s="1"/>
      <c r="F97" s="2"/>
      <c r="G97" s="2"/>
      <c r="H97" s="2"/>
      <c r="I97" s="2"/>
      <c r="J97" s="2"/>
      <c r="K97" s="2"/>
      <c r="L97" s="2"/>
      <c r="M97" s="2"/>
      <c r="N97" s="3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1"/>
      <c r="B98" s="2"/>
      <c r="C98" s="1"/>
      <c r="D98" s="1"/>
      <c r="E98" s="1"/>
      <c r="F98" s="2"/>
      <c r="G98" s="2"/>
      <c r="H98" s="2"/>
      <c r="I98" s="2"/>
      <c r="J98" s="2"/>
      <c r="K98" s="2"/>
      <c r="L98" s="2"/>
      <c r="M98" s="2"/>
      <c r="N98" s="3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1"/>
      <c r="B99" s="2"/>
      <c r="C99" s="1"/>
      <c r="D99" s="1"/>
      <c r="E99" s="1"/>
      <c r="F99" s="2"/>
      <c r="G99" s="2"/>
      <c r="H99" s="2"/>
      <c r="I99" s="2"/>
      <c r="J99" s="2"/>
      <c r="K99" s="2"/>
      <c r="L99" s="2"/>
      <c r="M99" s="2"/>
      <c r="N99" s="3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1"/>
      <c r="B100" s="2"/>
      <c r="C100" s="1"/>
      <c r="D100" s="1"/>
      <c r="E100" s="1"/>
      <c r="F100" s="2"/>
      <c r="G100" s="2"/>
      <c r="H100" s="2"/>
      <c r="I100" s="2"/>
      <c r="J100" s="2"/>
      <c r="K100" s="2"/>
      <c r="L100" s="2"/>
      <c r="M100" s="2"/>
      <c r="N100" s="3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1"/>
      <c r="B101" s="2"/>
      <c r="C101" s="1"/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35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1"/>
      <c r="B102" s="2"/>
      <c r="C102" s="1"/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35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1"/>
      <c r="B103" s="2"/>
      <c r="C103" s="1"/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35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1"/>
      <c r="B104" s="2"/>
      <c r="C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35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1"/>
      <c r="B105" s="2"/>
      <c r="C105" s="1"/>
      <c r="D105" s="1"/>
      <c r="E105" s="1"/>
      <c r="F105" s="2"/>
      <c r="G105" s="2"/>
      <c r="H105" s="2"/>
      <c r="I105" s="2"/>
      <c r="J105" s="2"/>
      <c r="K105" s="2"/>
      <c r="L105" s="2"/>
      <c r="M105" s="2"/>
      <c r="N105" s="35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1"/>
      <c r="B106" s="2"/>
      <c r="C106" s="1"/>
      <c r="D106" s="1"/>
      <c r="E106" s="1"/>
      <c r="F106" s="2"/>
      <c r="G106" s="2"/>
      <c r="H106" s="2"/>
      <c r="I106" s="2"/>
      <c r="J106" s="2"/>
      <c r="K106" s="2"/>
      <c r="L106" s="2"/>
      <c r="M106" s="2"/>
      <c r="N106" s="35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1"/>
      <c r="B107" s="2"/>
      <c r="C107" s="1"/>
      <c r="D107" s="1"/>
      <c r="E107" s="1"/>
      <c r="F107" s="2"/>
      <c r="G107" s="2"/>
      <c r="H107" s="2"/>
      <c r="I107" s="2"/>
      <c r="J107" s="2"/>
      <c r="K107" s="2"/>
      <c r="L107" s="2"/>
      <c r="M107" s="2"/>
      <c r="N107" s="35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1"/>
      <c r="B108" s="2"/>
      <c r="C108" s="1"/>
      <c r="D108" s="1"/>
      <c r="E108" s="1"/>
      <c r="F108" s="2"/>
      <c r="G108" s="2"/>
      <c r="H108" s="2"/>
      <c r="I108" s="2"/>
      <c r="J108" s="2"/>
      <c r="K108" s="2"/>
      <c r="L108" s="2"/>
      <c r="M108" s="2"/>
      <c r="N108" s="35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1"/>
      <c r="B109" s="2"/>
      <c r="C109" s="1"/>
      <c r="D109" s="1"/>
      <c r="E109" s="1"/>
      <c r="F109" s="2"/>
      <c r="G109" s="2"/>
      <c r="H109" s="2"/>
      <c r="I109" s="2"/>
      <c r="J109" s="2"/>
      <c r="K109" s="2"/>
      <c r="L109" s="2"/>
      <c r="M109" s="2"/>
      <c r="N109" s="35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1"/>
      <c r="B110" s="2"/>
      <c r="C110" s="1"/>
      <c r="D110" s="1"/>
      <c r="E110" s="1"/>
      <c r="F110" s="2"/>
      <c r="G110" s="2"/>
      <c r="H110" s="2"/>
      <c r="I110" s="2"/>
      <c r="J110" s="2"/>
      <c r="K110" s="2"/>
      <c r="L110" s="2"/>
      <c r="M110" s="2"/>
      <c r="N110" s="3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1"/>
      <c r="B111" s="2"/>
      <c r="C111" s="1"/>
      <c r="D111" s="1"/>
      <c r="E111" s="1"/>
      <c r="F111" s="2"/>
      <c r="G111" s="2"/>
      <c r="H111" s="2"/>
      <c r="I111" s="2"/>
      <c r="J111" s="2"/>
      <c r="K111" s="2"/>
      <c r="L111" s="2"/>
      <c r="M111" s="2"/>
      <c r="N111" s="35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1"/>
      <c r="B112" s="2"/>
      <c r="C112" s="1"/>
      <c r="D112" s="1"/>
      <c r="E112" s="1"/>
      <c r="F112" s="2"/>
      <c r="G112" s="2"/>
      <c r="H112" s="2"/>
      <c r="I112" s="2"/>
      <c r="J112" s="2"/>
      <c r="K112" s="2"/>
      <c r="L112" s="2"/>
      <c r="M112" s="2"/>
      <c r="N112" s="35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1"/>
      <c r="B113" s="2"/>
      <c r="C113" s="1"/>
      <c r="D113" s="1"/>
      <c r="E113" s="1"/>
      <c r="F113" s="2"/>
      <c r="G113" s="2"/>
      <c r="H113" s="2"/>
      <c r="I113" s="2"/>
      <c r="J113" s="2"/>
      <c r="K113" s="2"/>
      <c r="L113" s="2"/>
      <c r="M113" s="2"/>
      <c r="N113" s="3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1"/>
      <c r="B114" s="2"/>
      <c r="C114" s="1"/>
      <c r="D114" s="1"/>
      <c r="E114" s="1"/>
      <c r="F114" s="2"/>
      <c r="G114" s="2"/>
      <c r="H114" s="2"/>
      <c r="I114" s="2"/>
      <c r="J114" s="2"/>
      <c r="K114" s="2"/>
      <c r="L114" s="2"/>
      <c r="M114" s="2"/>
      <c r="N114" s="3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1"/>
      <c r="B115" s="2"/>
      <c r="C115" s="1"/>
      <c r="D115" s="1"/>
      <c r="E115" s="1"/>
      <c r="F115" s="2"/>
      <c r="G115" s="2"/>
      <c r="H115" s="2"/>
      <c r="I115" s="2"/>
      <c r="J115" s="2"/>
      <c r="K115" s="2"/>
      <c r="L115" s="2"/>
      <c r="M115" s="2"/>
      <c r="N115" s="35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1"/>
      <c r="B116" s="2"/>
      <c r="C116" s="1"/>
      <c r="D116" s="1"/>
      <c r="E116" s="1"/>
      <c r="F116" s="2"/>
      <c r="G116" s="2"/>
      <c r="H116" s="2"/>
      <c r="I116" s="2"/>
      <c r="J116" s="2"/>
      <c r="K116" s="2"/>
      <c r="L116" s="2"/>
      <c r="M116" s="2"/>
      <c r="N116" s="35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1"/>
      <c r="B117" s="2"/>
      <c r="C117" s="1"/>
      <c r="D117" s="1"/>
      <c r="E117" s="1"/>
      <c r="F117" s="2"/>
      <c r="G117" s="2"/>
      <c r="H117" s="2"/>
      <c r="I117" s="2"/>
      <c r="J117" s="2"/>
      <c r="K117" s="2"/>
      <c r="L117" s="2"/>
      <c r="M117" s="2"/>
      <c r="N117" s="35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1"/>
      <c r="B118" s="2"/>
      <c r="C118" s="1"/>
      <c r="D118" s="1"/>
      <c r="E118" s="1"/>
      <c r="F118" s="2"/>
      <c r="G118" s="2"/>
      <c r="H118" s="2"/>
      <c r="I118" s="2"/>
      <c r="J118" s="2"/>
      <c r="K118" s="2"/>
      <c r="L118" s="2"/>
      <c r="M118" s="2"/>
      <c r="N118" s="35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1"/>
      <c r="B119" s="2"/>
      <c r="C119" s="1"/>
      <c r="D119" s="1"/>
      <c r="E119" s="1"/>
      <c r="F119" s="2"/>
      <c r="G119" s="2"/>
      <c r="H119" s="2"/>
      <c r="I119" s="2"/>
      <c r="J119" s="2"/>
      <c r="K119" s="2"/>
      <c r="L119" s="2"/>
      <c r="M119" s="2"/>
      <c r="N119" s="35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1"/>
      <c r="B120" s="2"/>
      <c r="C120" s="1"/>
      <c r="D120" s="1"/>
      <c r="E120" s="1"/>
      <c r="F120" s="2"/>
      <c r="G120" s="2"/>
      <c r="H120" s="2"/>
      <c r="I120" s="2"/>
      <c r="J120" s="2"/>
      <c r="K120" s="2"/>
      <c r="L120" s="2"/>
      <c r="M120" s="2"/>
      <c r="N120" s="35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1"/>
      <c r="B121" s="2"/>
      <c r="C121" s="1"/>
      <c r="D121" s="1"/>
      <c r="E121" s="1"/>
      <c r="F121" s="2"/>
      <c r="G121" s="2"/>
      <c r="H121" s="2"/>
      <c r="I121" s="2"/>
      <c r="J121" s="2"/>
      <c r="K121" s="2"/>
      <c r="L121" s="2"/>
      <c r="M121" s="2"/>
      <c r="N121" s="35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1"/>
      <c r="B122" s="2"/>
      <c r="C122" s="1"/>
      <c r="D122" s="1"/>
      <c r="E122" s="1"/>
      <c r="F122" s="2"/>
      <c r="G122" s="2"/>
      <c r="H122" s="2"/>
      <c r="I122" s="2"/>
      <c r="J122" s="2"/>
      <c r="K122" s="2"/>
      <c r="L122" s="2"/>
      <c r="M122" s="2"/>
      <c r="N122" s="35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1"/>
      <c r="B123" s="2"/>
      <c r="C123" s="1"/>
      <c r="D123" s="1"/>
      <c r="E123" s="1"/>
      <c r="F123" s="2"/>
      <c r="G123" s="2"/>
      <c r="H123" s="2"/>
      <c r="I123" s="2"/>
      <c r="J123" s="2"/>
      <c r="K123" s="2"/>
      <c r="L123" s="2"/>
      <c r="M123" s="2"/>
      <c r="N123" s="3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1"/>
      <c r="B124" s="2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35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1"/>
      <c r="B125" s="2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35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1"/>
      <c r="B126" s="2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35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1"/>
      <c r="B127" s="2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35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1"/>
      <c r="B128" s="2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3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1"/>
      <c r="B129" s="2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35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1"/>
      <c r="B130" s="2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35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1"/>
      <c r="B131" s="2"/>
      <c r="C131" s="1"/>
      <c r="D131" s="1"/>
      <c r="E131" s="1"/>
      <c r="F131" s="2"/>
      <c r="G131" s="2"/>
      <c r="H131" s="2"/>
      <c r="I131" s="2"/>
      <c r="J131" s="2"/>
      <c r="K131" s="2"/>
      <c r="L131" s="2"/>
      <c r="M131" s="2"/>
      <c r="N131" s="35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1"/>
      <c r="B132" s="2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35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1"/>
      <c r="B133" s="2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35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1"/>
      <c r="B134" s="2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3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1"/>
      <c r="B135" s="2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35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1"/>
      <c r="B136" s="2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3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1"/>
      <c r="B137" s="2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3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1"/>
      <c r="B138" s="2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35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1"/>
      <c r="B139" s="2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3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1"/>
      <c r="B140" s="2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35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1"/>
      <c r="B141" s="2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35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1"/>
      <c r="B142" s="2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35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1"/>
      <c r="B143" s="2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35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1"/>
      <c r="B144" s="2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35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1"/>
      <c r="B145" s="2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35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1"/>
      <c r="B146" s="2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35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1"/>
      <c r="B147" s="2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3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1"/>
      <c r="B148" s="2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3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1"/>
      <c r="B149" s="2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35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1"/>
      <c r="B150" s="2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35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1"/>
      <c r="B151" s="2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35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1"/>
      <c r="B152" s="2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35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1"/>
      <c r="B153" s="2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3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1"/>
      <c r="B154" s="2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3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1"/>
      <c r="B155" s="2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35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1"/>
      <c r="B156" s="2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35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1"/>
      <c r="B157" s="2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35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1"/>
      <c r="B158" s="2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35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1"/>
      <c r="B159" s="2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35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1"/>
      <c r="B160" s="2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35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1"/>
      <c r="B161" s="2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35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1"/>
      <c r="B162" s="2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35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1"/>
      <c r="B163" s="2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35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1"/>
      <c r="B164" s="2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35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1"/>
      <c r="B165" s="2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35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1"/>
      <c r="B166" s="2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35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1"/>
      <c r="B167" s="2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35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1"/>
      <c r="B168" s="2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35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1"/>
      <c r="B169" s="2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35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1"/>
      <c r="B170" s="2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35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1"/>
      <c r="B171" s="2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35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1"/>
      <c r="B172" s="2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35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1"/>
      <c r="B173" s="2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35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1"/>
      <c r="B174" s="2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35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1"/>
      <c r="B175" s="2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35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1"/>
      <c r="B176" s="2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35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1"/>
      <c r="B177" s="2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35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1"/>
      <c r="B178" s="2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35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1"/>
      <c r="B179" s="2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35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1"/>
      <c r="B180" s="2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35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1"/>
      <c r="B181" s="2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35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1"/>
      <c r="B182" s="2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35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1"/>
      <c r="B183" s="2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35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1"/>
      <c r="B184" s="2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3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1"/>
      <c r="B185" s="2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35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1"/>
      <c r="B186" s="2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35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1"/>
      <c r="B187" s="2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35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1"/>
      <c r="B188" s="2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35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1"/>
      <c r="B189" s="2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35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1"/>
      <c r="B190" s="2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35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1"/>
      <c r="B191" s="2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35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1"/>
      <c r="B192" s="2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35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1"/>
      <c r="B193" s="2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35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1"/>
      <c r="B194" s="2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35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1"/>
      <c r="B195" s="2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35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1"/>
      <c r="B196" s="2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35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1"/>
      <c r="B197" s="2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35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1"/>
      <c r="B198" s="2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35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1"/>
      <c r="B199" s="2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35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1"/>
      <c r="B200" s="2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35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1"/>
      <c r="B201" s="2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35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1"/>
      <c r="B202" s="2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35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1"/>
      <c r="B203" s="2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35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1"/>
      <c r="B204" s="2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35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1"/>
      <c r="B205" s="2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35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1"/>
      <c r="B206" s="2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35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1"/>
      <c r="B207" s="2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35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1"/>
      <c r="B208" s="2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35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1"/>
      <c r="B209" s="2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35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1"/>
      <c r="B210" s="2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35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1"/>
      <c r="B211" s="2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35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1"/>
      <c r="B212" s="2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35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1"/>
      <c r="B213" s="2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35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1"/>
      <c r="B214" s="2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35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1"/>
      <c r="B215" s="2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35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1"/>
      <c r="B216" s="2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35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1"/>
      <c r="B217" s="2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35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1"/>
      <c r="B218" s="2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35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1"/>
      <c r="B219" s="2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35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1"/>
      <c r="B220" s="2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35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1"/>
      <c r="B221" s="2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35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1"/>
      <c r="B222" s="2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35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1"/>
      <c r="B223" s="2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35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1"/>
      <c r="B224" s="2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35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1"/>
      <c r="B225" s="2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35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1"/>
      <c r="B226" s="2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35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1"/>
      <c r="B227" s="2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35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1"/>
      <c r="B228" s="2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3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1"/>
      <c r="B229" s="2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35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1"/>
      <c r="B230" s="2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35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1"/>
      <c r="B231" s="2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35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1"/>
      <c r="B232" s="2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35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1"/>
      <c r="B233" s="2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35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1"/>
      <c r="B234" s="2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35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1"/>
      <c r="B235" s="2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35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1"/>
      <c r="B236" s="2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35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1"/>
      <c r="B237" s="2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35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1"/>
      <c r="B238" s="2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35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1"/>
      <c r="B239" s="2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35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1"/>
      <c r="B240" s="2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35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1"/>
      <c r="B241" s="2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35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1"/>
      <c r="B242" s="2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35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1"/>
      <c r="B243" s="2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35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1"/>
      <c r="B244" s="2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35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1"/>
      <c r="B245" s="2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35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1"/>
      <c r="B246" s="2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35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1"/>
      <c r="B247" s="2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35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1"/>
      <c r="B248" s="2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35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1"/>
      <c r="B249" s="2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35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1"/>
      <c r="B250" s="2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35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1"/>
      <c r="B251" s="2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35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1"/>
      <c r="B252" s="2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35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1"/>
      <c r="B253" s="2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35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1"/>
      <c r="B254" s="2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35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1"/>
      <c r="B255" s="2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35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1"/>
      <c r="B256" s="2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35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1"/>
      <c r="B257" s="2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35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1"/>
      <c r="B258" s="2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35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1"/>
      <c r="B259" s="2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35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1"/>
      <c r="B260" s="2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35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1"/>
      <c r="B261" s="2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35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1"/>
      <c r="B262" s="2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35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1"/>
      <c r="B263" s="2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35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1"/>
      <c r="B264" s="2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35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1"/>
      <c r="B265" s="2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35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1"/>
      <c r="B266" s="2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35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1"/>
      <c r="B267" s="2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35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1"/>
      <c r="B268" s="2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35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1"/>
      <c r="B269" s="2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35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1"/>
      <c r="B270" s="2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35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1"/>
      <c r="B271" s="2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35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1"/>
      <c r="B272" s="2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35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1"/>
      <c r="B273" s="2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35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1"/>
      <c r="B274" s="2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35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1"/>
      <c r="B275" s="2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35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1"/>
      <c r="B276" s="2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35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1"/>
      <c r="B277" s="2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35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1"/>
      <c r="B278" s="2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35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1"/>
      <c r="B279" s="2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35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1"/>
      <c r="B280" s="2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35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1"/>
      <c r="B281" s="2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35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1"/>
      <c r="B282" s="2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35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1"/>
      <c r="B283" s="2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35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1"/>
      <c r="B284" s="2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35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1"/>
      <c r="B285" s="2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35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1"/>
      <c r="B286" s="2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35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1"/>
      <c r="B287" s="2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35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1"/>
      <c r="B288" s="2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35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1"/>
      <c r="B289" s="2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35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1"/>
      <c r="B290" s="2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35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1"/>
      <c r="B291" s="2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35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1"/>
      <c r="B292" s="2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35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1"/>
      <c r="B293" s="2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35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1"/>
      <c r="B294" s="2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35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1"/>
      <c r="B295" s="2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35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1"/>
      <c r="B296" s="2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35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1"/>
      <c r="B297" s="2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35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1"/>
      <c r="B298" s="2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35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1"/>
      <c r="B299" s="2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35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1"/>
      <c r="B300" s="2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35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1"/>
      <c r="B301" s="2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35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1"/>
      <c r="B302" s="2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35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1"/>
      <c r="B303" s="2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35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1"/>
      <c r="B304" s="2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35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1"/>
      <c r="B305" s="2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35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1"/>
      <c r="B306" s="2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35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1"/>
      <c r="B307" s="2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3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1"/>
      <c r="B308" s="2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35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1"/>
      <c r="B309" s="2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35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1"/>
      <c r="B310" s="2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35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1"/>
      <c r="B311" s="2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35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1"/>
      <c r="B312" s="2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35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1"/>
      <c r="B313" s="2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35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1"/>
      <c r="B314" s="2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35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1"/>
      <c r="B315" s="2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35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1"/>
      <c r="B316" s="2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35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1"/>
      <c r="B317" s="2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35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1"/>
      <c r="B318" s="2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35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1"/>
      <c r="B319" s="2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35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1"/>
      <c r="B320" s="2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35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1"/>
      <c r="B321" s="2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35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1"/>
      <c r="B322" s="2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35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1"/>
      <c r="B323" s="2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35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1"/>
      <c r="B324" s="2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35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1"/>
      <c r="B325" s="2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35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1"/>
      <c r="B326" s="2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35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1"/>
      <c r="B327" s="2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35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1"/>
      <c r="B328" s="2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35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1"/>
      <c r="B329" s="2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35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1"/>
      <c r="B330" s="2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35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2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35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2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35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2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35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2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35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2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35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2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35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2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35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2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35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2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35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2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35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2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35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2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35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2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35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2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35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2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35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2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35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2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35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2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35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2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35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2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35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2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35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2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35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2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35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2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35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2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35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2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35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2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35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2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35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2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35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2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35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2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35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2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35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2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35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2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35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2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35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2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35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2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35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2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35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2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35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2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35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2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3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2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3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2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35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2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35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2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35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2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35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2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35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2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35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2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3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2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35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2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35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2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35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2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35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2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35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2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35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2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35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2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35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2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35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2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35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2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35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2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35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2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35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2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35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2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35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2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35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2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35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2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35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2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35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2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35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2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35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2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35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2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35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2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35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2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35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2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35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2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35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2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35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2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35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2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35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2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35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2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35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2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35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2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35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2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35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2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35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2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35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2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35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2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35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2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35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2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35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2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35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2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35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2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35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2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35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2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35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2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35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2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35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2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35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2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35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2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35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2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35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2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35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2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35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2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35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2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35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2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35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2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35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2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35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2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35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2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35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2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35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2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35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2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35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2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35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2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35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2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35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2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35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2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35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2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35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2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35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2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35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2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35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2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35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2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35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2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35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2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35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2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35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2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35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2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35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2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35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2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35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2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35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2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35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2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35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2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35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2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35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2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35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2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35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2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35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2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35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2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35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2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35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2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35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2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35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2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35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2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35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2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35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2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35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2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35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2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35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2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35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2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35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2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35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2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35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2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35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2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35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2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35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2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35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2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35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2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35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2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35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2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35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2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35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2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35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2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35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2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35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2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35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2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35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2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35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2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35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2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35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2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35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2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35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2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35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2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35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2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35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2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35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2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35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2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35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2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35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2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35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2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35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2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35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2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35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2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35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2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35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2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35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2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35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2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35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2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35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2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35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2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35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2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35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2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35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2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35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2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35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2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35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2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35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2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35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2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35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2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35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2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35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2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35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2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35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2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35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2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35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2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35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2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35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2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35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2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35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2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35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2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35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2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35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2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35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2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35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2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35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2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35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2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35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2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35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2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35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2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35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2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35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2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35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2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35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2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35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2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35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2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35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2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35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2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35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2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35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2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35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2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35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2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35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2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35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2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35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2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35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2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35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2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35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2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35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2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35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2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35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2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35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2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35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2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35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2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35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2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35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2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35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2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35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2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35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2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35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2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35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2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35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2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35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2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35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2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35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2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35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2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35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2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35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2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35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2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35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2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35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2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35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2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35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2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35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2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35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2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35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2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35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2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35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2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35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2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35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2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35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2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35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2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35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2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35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2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35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2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35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2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35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2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35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2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35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2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35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2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35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2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35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2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35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2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35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2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35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2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35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2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35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2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35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2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35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2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35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2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35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2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35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2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35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2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35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2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35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2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35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2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35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2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35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2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35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2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35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2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35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2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35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2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35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2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35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2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35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2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35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2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35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2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35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2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35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2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35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2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35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2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35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2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35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2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35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2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35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2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35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2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35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2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35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2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35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2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35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2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35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2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35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2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35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2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35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2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35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2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35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2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35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2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35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2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35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2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35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2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35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2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35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2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35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2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35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2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35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2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35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2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35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2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35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2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35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2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35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2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35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2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35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2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35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2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35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2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35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2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35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2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35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2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35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2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35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2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35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2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35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2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35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2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35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2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35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2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35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2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35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2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35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2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35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2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35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2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35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2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35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2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35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2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35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2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35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2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35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2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35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2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35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2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35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2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35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2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35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2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35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2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35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2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35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2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35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2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35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2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35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2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35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2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35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2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35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2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35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2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35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2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35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2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35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2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35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2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35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2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35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2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35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2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35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2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35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2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35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2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35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2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35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2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35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2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35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2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35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2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35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2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35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2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35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2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35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2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35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2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35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2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35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2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35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2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35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2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35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2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35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2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35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2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35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2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35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2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35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2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35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2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35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2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35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2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35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2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35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2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35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2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35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2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35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2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35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2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35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2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35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2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35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2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35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2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35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2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35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2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35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2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35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2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35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2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35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2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35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2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35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2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35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2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35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2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35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2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35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2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35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2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35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2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35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2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35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2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35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2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35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2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35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2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35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2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35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2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35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2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35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2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35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2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35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2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35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2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35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2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35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2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35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2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35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2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35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2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35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2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35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2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35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2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35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2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35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2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35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2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35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2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35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2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35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2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35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2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35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2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35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2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35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2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35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2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35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2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35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2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35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2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35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2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35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2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35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2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35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2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35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2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35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2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35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2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35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2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35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2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35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2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35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2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35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2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35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2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35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2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35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2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35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2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35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2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35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2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35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2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35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2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35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2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35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2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35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2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35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2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35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1"/>
      <c r="B827" s="2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35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1"/>
      <c r="B828" s="2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35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1"/>
      <c r="B829" s="2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35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1"/>
      <c r="B830" s="2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35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1"/>
      <c r="B831" s="2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35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1"/>
      <c r="B832" s="2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35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1"/>
      <c r="B833" s="2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35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1"/>
      <c r="B834" s="2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35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1"/>
      <c r="B835" s="2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35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1"/>
      <c r="B836" s="2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35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1"/>
      <c r="B837" s="2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35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1"/>
      <c r="B838" s="2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35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1"/>
      <c r="B839" s="2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35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1"/>
      <c r="B840" s="2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35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1"/>
      <c r="B841" s="2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35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1"/>
      <c r="B842" s="2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35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1"/>
      <c r="B843" s="2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35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1"/>
      <c r="B844" s="2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35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1"/>
      <c r="B845" s="2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35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1"/>
      <c r="B846" s="2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35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1"/>
      <c r="B847" s="2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35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1"/>
      <c r="B848" s="2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35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1"/>
      <c r="B849" s="2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35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1"/>
      <c r="B850" s="2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35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1"/>
      <c r="B851" s="2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35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1"/>
      <c r="B852" s="2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35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1"/>
      <c r="B853" s="2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35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1"/>
      <c r="B854" s="2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35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1"/>
      <c r="B855" s="2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35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1"/>
      <c r="B856" s="2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35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1"/>
      <c r="B857" s="2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35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1"/>
      <c r="B858" s="2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35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1"/>
      <c r="B859" s="2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35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1"/>
      <c r="B860" s="2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35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1"/>
      <c r="B861" s="2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35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1"/>
      <c r="B862" s="2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35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1"/>
      <c r="B863" s="2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35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1"/>
      <c r="B864" s="2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35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1"/>
      <c r="B865" s="2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35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1"/>
      <c r="B866" s="2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35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1"/>
      <c r="B867" s="2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35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1"/>
      <c r="B868" s="2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35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1"/>
      <c r="B869" s="2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35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1"/>
      <c r="B870" s="2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35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1"/>
      <c r="B871" s="2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35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1"/>
      <c r="B872" s="2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35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1"/>
      <c r="B873" s="2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35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1"/>
      <c r="B874" s="2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35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1"/>
      <c r="B875" s="2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35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1"/>
      <c r="B876" s="2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35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1"/>
      <c r="B877" s="2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35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1"/>
      <c r="B878" s="2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35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1"/>
      <c r="B879" s="2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35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1"/>
      <c r="B880" s="2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35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1"/>
      <c r="B881" s="2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35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1"/>
      <c r="B882" s="2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35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1"/>
      <c r="B883" s="2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35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1"/>
      <c r="B884" s="2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35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1"/>
      <c r="B885" s="2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35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1"/>
      <c r="B886" s="2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35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1"/>
      <c r="B887" s="2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35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1"/>
      <c r="B888" s="2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35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1"/>
      <c r="B889" s="2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35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1"/>
      <c r="B890" s="2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35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1"/>
      <c r="B891" s="2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35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1"/>
      <c r="B892" s="2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35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1"/>
      <c r="B893" s="2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35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1"/>
      <c r="B894" s="2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35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1"/>
      <c r="B895" s="2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35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1"/>
      <c r="B896" s="2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35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1"/>
      <c r="B897" s="2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35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1"/>
      <c r="B898" s="2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35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1"/>
      <c r="B899" s="2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35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1"/>
      <c r="B900" s="2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35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1"/>
      <c r="B901" s="2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35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1"/>
      <c r="B902" s="2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35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1"/>
      <c r="B903" s="2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35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1"/>
      <c r="B904" s="2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35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1"/>
      <c r="B905" s="2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35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1"/>
      <c r="B906" s="2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35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1"/>
      <c r="B907" s="2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35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1"/>
      <c r="B908" s="2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35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1"/>
      <c r="B909" s="2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35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1"/>
      <c r="B910" s="2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35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1"/>
      <c r="B911" s="2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35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1"/>
      <c r="B912" s="2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35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1"/>
      <c r="B913" s="2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35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1"/>
      <c r="B914" s="2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35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1"/>
      <c r="B915" s="2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35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1"/>
      <c r="B916" s="2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35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1"/>
      <c r="B917" s="2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35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1"/>
      <c r="B918" s="2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35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1"/>
      <c r="B919" s="2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35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1"/>
      <c r="B920" s="2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35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1"/>
      <c r="B921" s="2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35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1"/>
      <c r="B922" s="2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35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1"/>
      <c r="B923" s="2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35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1"/>
      <c r="B924" s="2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35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1"/>
      <c r="B925" s="2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35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1"/>
      <c r="B926" s="2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35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1"/>
      <c r="B927" s="2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35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1"/>
      <c r="B928" s="2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35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1"/>
      <c r="B929" s="2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35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1"/>
      <c r="B930" s="2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35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1"/>
      <c r="B931" s="2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35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1"/>
      <c r="B932" s="2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35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1"/>
      <c r="B933" s="2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35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1"/>
      <c r="B934" s="2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35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1"/>
      <c r="B935" s="2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35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1"/>
      <c r="B936" s="2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35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1"/>
      <c r="B937" s="2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35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1"/>
      <c r="B938" s="2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35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1"/>
      <c r="B939" s="2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35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1"/>
      <c r="B940" s="2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35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1"/>
      <c r="B941" s="2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35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1"/>
      <c r="B942" s="2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35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1"/>
      <c r="B943" s="2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35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1"/>
      <c r="B944" s="2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35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1"/>
      <c r="B945" s="2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35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1"/>
      <c r="B946" s="2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35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1"/>
      <c r="B947" s="2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35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1"/>
      <c r="B948" s="2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35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1"/>
      <c r="B949" s="2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35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1"/>
      <c r="B950" s="2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35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1"/>
      <c r="B951" s="2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35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1"/>
      <c r="B952" s="2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35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1"/>
      <c r="B953" s="2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35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1"/>
      <c r="B954" s="2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35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1"/>
      <c r="B955" s="2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35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1"/>
      <c r="B956" s="2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35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1"/>
      <c r="B957" s="2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35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1"/>
      <c r="B958" s="2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35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1"/>
      <c r="B959" s="2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35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1"/>
      <c r="B960" s="2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35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1"/>
      <c r="B961" s="2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35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1"/>
      <c r="B962" s="2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35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1"/>
      <c r="B963" s="2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35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1"/>
      <c r="B964" s="2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35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1"/>
      <c r="B965" s="2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35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1"/>
      <c r="B966" s="2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35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1"/>
      <c r="B967" s="2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35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1"/>
      <c r="B968" s="2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35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1"/>
      <c r="B969" s="2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35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1"/>
      <c r="B970" s="2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35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1"/>
      <c r="B971" s="2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35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1"/>
      <c r="B972" s="2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35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1"/>
      <c r="B973" s="2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35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1"/>
      <c r="B974" s="2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35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1"/>
      <c r="B975" s="2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35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1"/>
      <c r="B976" s="2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35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1"/>
      <c r="B977" s="2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35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1"/>
      <c r="B978" s="2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35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1"/>
      <c r="B979" s="2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35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1"/>
      <c r="B980" s="2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35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1"/>
      <c r="B981" s="2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35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1"/>
      <c r="B982" s="2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35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1"/>
      <c r="B983" s="2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35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1"/>
      <c r="B984" s="2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35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1"/>
      <c r="B985" s="2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35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1"/>
      <c r="B986" s="2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35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1"/>
      <c r="B987" s="2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35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1"/>
      <c r="B988" s="2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35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1"/>
      <c r="B989" s="2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35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1"/>
      <c r="B990" s="2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35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1"/>
      <c r="B991" s="2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35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1"/>
      <c r="N992" s="35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1"/>
      <c r="N993" s="35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N994" s="35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N995" s="35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N996" s="35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N997" s="35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N998" s="35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N999" s="35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N1000" s="35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 x14ac:dyDescent="0.25">
      <c r="N1001" s="35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 x14ac:dyDescent="0.25">
      <c r="N1002" s="35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.5" customHeight="1" x14ac:dyDescent="0.25">
      <c r="N1003" s="35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.5" customHeight="1" x14ac:dyDescent="0.25">
      <c r="N1004" s="35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.5" customHeight="1" x14ac:dyDescent="0.25">
      <c r="N1005" s="35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.5" customHeight="1" x14ac:dyDescent="0.25">
      <c r="N1006" s="35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.5" customHeight="1" x14ac:dyDescent="0.25">
      <c r="N1007" s="35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6.5" customHeight="1" x14ac:dyDescent="0.25">
      <c r="N1008" s="35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4:26" ht="16.5" customHeight="1" x14ac:dyDescent="0.25">
      <c r="N1009" s="35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4:26" ht="16.5" customHeight="1" x14ac:dyDescent="0.25">
      <c r="N1010" s="35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4:26" ht="16.5" customHeight="1" x14ac:dyDescent="0.25">
      <c r="N1011" s="35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4:26" ht="16.5" customHeight="1" x14ac:dyDescent="0.25">
      <c r="N1012" s="35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4:26" ht="16.5" customHeight="1" x14ac:dyDescent="0.25">
      <c r="N1013" s="35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4:26" ht="16.5" customHeight="1" x14ac:dyDescent="0.25">
      <c r="N1014" s="35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4:26" ht="16.5" customHeight="1" x14ac:dyDescent="0.25">
      <c r="N1015" s="35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4:26" ht="16.5" customHeight="1" x14ac:dyDescent="0.25">
      <c r="N1016" s="35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4:26" ht="16.5" customHeight="1" x14ac:dyDescent="0.25">
      <c r="N1017" s="35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4:26" ht="16.5" customHeight="1" x14ac:dyDescent="0.25">
      <c r="N1018" s="35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4:26" ht="16.5" customHeight="1" x14ac:dyDescent="0.25">
      <c r="N1019" s="35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4:26" ht="16.5" customHeight="1" x14ac:dyDescent="0.25">
      <c r="N1020" s="35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4:26" ht="16.5" customHeight="1" x14ac:dyDescent="0.25">
      <c r="N1021" s="35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4:26" ht="16.5" customHeight="1" x14ac:dyDescent="0.25">
      <c r="N1022" s="35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4:26" ht="16.5" customHeight="1" x14ac:dyDescent="0.25">
      <c r="N1023" s="35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4:26" ht="16.5" customHeight="1" x14ac:dyDescent="0.25">
      <c r="N1024" s="35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4:26" ht="16.5" customHeight="1" x14ac:dyDescent="0.25">
      <c r="N1025" s="35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4:26" ht="16.5" customHeight="1" x14ac:dyDescent="0.25">
      <c r="N1026" s="35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4:26" ht="16.5" customHeight="1" x14ac:dyDescent="0.25">
      <c r="N1027" s="35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4:26" ht="16.5" customHeight="1" x14ac:dyDescent="0.25">
      <c r="N1028" s="35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4:26" ht="16.5" customHeight="1" x14ac:dyDescent="0.25">
      <c r="N1029" s="35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4:26" ht="16.5" customHeight="1" x14ac:dyDescent="0.25">
      <c r="N1030" s="35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4:26" ht="16.5" customHeight="1" x14ac:dyDescent="0.25">
      <c r="N1031" s="35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4:26" ht="16.5" customHeight="1" x14ac:dyDescent="0.25">
      <c r="N1032" s="35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4:26" ht="16.5" customHeight="1" x14ac:dyDescent="0.25">
      <c r="N1033" s="35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4:26" ht="16.5" customHeight="1" x14ac:dyDescent="0.25">
      <c r="N1034" s="35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</sheetData>
  <autoFilter ref="A6:Z18" xr:uid="{00000000-0009-0000-0000-000000000000}"/>
  <mergeCells count="19">
    <mergeCell ref="H4:H6"/>
    <mergeCell ref="A2:M2"/>
    <mergeCell ref="A4:A6"/>
    <mergeCell ref="B4:B6"/>
    <mergeCell ref="C4:C6"/>
    <mergeCell ref="D4:D6"/>
    <mergeCell ref="M4:M6"/>
    <mergeCell ref="G4:G6"/>
    <mergeCell ref="I4:I6"/>
    <mergeCell ref="J4:J6"/>
    <mergeCell ref="K4:K6"/>
    <mergeCell ref="L4:L6"/>
    <mergeCell ref="E4:E6"/>
    <mergeCell ref="F4:F6"/>
    <mergeCell ref="H19:I19"/>
    <mergeCell ref="J19:K19"/>
    <mergeCell ref="L19:M19"/>
    <mergeCell ref="B30:E30"/>
    <mergeCell ref="B19:G19"/>
  </mergeCells>
  <pageMargins left="0.70866141732283472" right="0.70866141732283472" top="0.74803149606299213" bottom="0.74803149606299213" header="0.31496062992125984" footer="0.31496062992125984"/>
  <pageSetup paperSize="9" scale="5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cp:lastPrinted>2025-08-29T10:19:23Z</cp:lastPrinted>
  <dcterms:created xsi:type="dcterms:W3CDTF">2019-09-19T12:13:51Z</dcterms:created>
  <dcterms:modified xsi:type="dcterms:W3CDTF">2025-09-10T09:24:19Z</dcterms:modified>
</cp:coreProperties>
</file>